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universityofcambridgecloud-my.sharepoint.com/personal/ghb31_cam_ac_uk/Documents/Desktop/Part III Project/Editable Figures &amp; Data/Figure 5/"/>
    </mc:Choice>
  </mc:AlternateContent>
  <xr:revisionPtr revIDLastSave="150" documentId="8_{D5D3EF9F-0641-4FDA-B37E-24C6ABF08E3F}" xr6:coauthVersionLast="47" xr6:coauthVersionMax="47" xr10:uidLastSave="{D5A53C48-2A3F-4B4E-80A5-7D14DDB341FC}"/>
  <bookViews>
    <workbookView xWindow="1815" yWindow="-15870" windowWidth="25440" windowHeight="15270" activeTab="3" xr2:uid="{3D8E6388-322E-4D95-8867-4307092032AA}"/>
  </bookViews>
  <sheets>
    <sheet name="1" sheetId="9" r:id="rId1"/>
    <sheet name="2" sheetId="1" r:id="rId2"/>
    <sheet name="3" sheetId="6" r:id="rId3"/>
    <sheet name="Overall" sheetId="11" r:id="rId4"/>
  </sheets>
  <definedNames>
    <definedName name="_xlnm._FilterDatabase" localSheetId="0" hidden="1">'1'!$G$22:$H$22</definedName>
    <definedName name="_xlnm._FilterDatabase" localSheetId="1" hidden="1">'2'!$G$22:$H$22</definedName>
    <definedName name="_xlnm._FilterDatabase" localSheetId="2" hidden="1">'3'!$G$22:$H$22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9" l="1"/>
  <c r="G3" i="9"/>
  <c r="K18" i="1"/>
  <c r="L18" i="1"/>
  <c r="M18" i="1"/>
  <c r="N18" i="1"/>
  <c r="L18" i="9"/>
  <c r="F4" i="1"/>
  <c r="G4" i="1"/>
  <c r="J20" i="9"/>
  <c r="O19" i="9"/>
  <c r="J19" i="9"/>
  <c r="O18" i="9"/>
  <c r="Q18" i="9" s="1"/>
  <c r="J18" i="9"/>
  <c r="O17" i="9"/>
  <c r="N17" i="9"/>
  <c r="M17" i="9"/>
  <c r="L17" i="9"/>
  <c r="K17" i="9"/>
  <c r="J17" i="9"/>
  <c r="O16" i="9"/>
  <c r="N16" i="9"/>
  <c r="M16" i="9"/>
  <c r="L16" i="9"/>
  <c r="K16" i="9"/>
  <c r="J16" i="9"/>
  <c r="O15" i="9"/>
  <c r="O20" i="9" s="1"/>
  <c r="N15" i="9"/>
  <c r="M15" i="9"/>
  <c r="L15" i="9"/>
  <c r="K15" i="9"/>
  <c r="J15" i="9"/>
  <c r="Q14" i="9"/>
  <c r="Q13" i="9"/>
  <c r="G4" i="9"/>
  <c r="F4" i="9"/>
  <c r="M18" i="6"/>
  <c r="L18" i="6"/>
  <c r="K18" i="6"/>
  <c r="K19" i="6"/>
  <c r="O18" i="6"/>
  <c r="Q18" i="6" s="1"/>
  <c r="J18" i="6"/>
  <c r="O17" i="6"/>
  <c r="N17" i="6"/>
  <c r="M17" i="6"/>
  <c r="Q17" i="6" s="1"/>
  <c r="L17" i="6"/>
  <c r="K17" i="6"/>
  <c r="J17" i="6"/>
  <c r="O16" i="6"/>
  <c r="N16" i="6"/>
  <c r="M16" i="6"/>
  <c r="L16" i="6"/>
  <c r="K16" i="6"/>
  <c r="J16" i="6"/>
  <c r="O15" i="6"/>
  <c r="N15" i="6"/>
  <c r="M15" i="6"/>
  <c r="L15" i="6"/>
  <c r="K15" i="6"/>
  <c r="J15" i="6"/>
  <c r="P15" i="6" s="1"/>
  <c r="O14" i="6"/>
  <c r="N14" i="6"/>
  <c r="M14" i="6"/>
  <c r="L14" i="6"/>
  <c r="K14" i="6"/>
  <c r="J14" i="6"/>
  <c r="Q14" i="6" s="1"/>
  <c r="O13" i="6"/>
  <c r="N13" i="6"/>
  <c r="N20" i="6" s="1"/>
  <c r="M13" i="6"/>
  <c r="L13" i="6"/>
  <c r="L19" i="6" s="1"/>
  <c r="K13" i="6"/>
  <c r="J13" i="6"/>
  <c r="G4" i="6"/>
  <c r="F4" i="6"/>
  <c r="O18" i="1"/>
  <c r="J18" i="1"/>
  <c r="O17" i="1"/>
  <c r="N17" i="1"/>
  <c r="M17" i="1"/>
  <c r="L17" i="1"/>
  <c r="K17" i="1"/>
  <c r="J17" i="1"/>
  <c r="O16" i="1"/>
  <c r="N16" i="1"/>
  <c r="M16" i="1"/>
  <c r="L16" i="1"/>
  <c r="K16" i="1"/>
  <c r="J16" i="1"/>
  <c r="O15" i="1"/>
  <c r="N15" i="1"/>
  <c r="M15" i="1"/>
  <c r="L15" i="1"/>
  <c r="K15" i="1"/>
  <c r="J15" i="1"/>
  <c r="O14" i="1"/>
  <c r="N14" i="1"/>
  <c r="M14" i="1"/>
  <c r="Q14" i="1" s="1"/>
  <c r="L14" i="1"/>
  <c r="K14" i="1"/>
  <c r="J14" i="1"/>
  <c r="O13" i="1"/>
  <c r="N13" i="1"/>
  <c r="M13" i="1"/>
  <c r="L13" i="1"/>
  <c r="K13" i="1"/>
  <c r="J13" i="1"/>
  <c r="Q16" i="6" l="1"/>
  <c r="O20" i="6"/>
  <c r="Q15" i="6"/>
  <c r="K20" i="6"/>
  <c r="Q15" i="1"/>
  <c r="Q16" i="1"/>
  <c r="Q17" i="1"/>
  <c r="P18" i="1"/>
  <c r="Q18" i="1"/>
  <c r="L20" i="9"/>
  <c r="Q17" i="9"/>
  <c r="Q16" i="9"/>
  <c r="N20" i="9"/>
  <c r="M20" i="9"/>
  <c r="Q15" i="9"/>
  <c r="P18" i="9"/>
  <c r="K19" i="9"/>
  <c r="K20" i="9"/>
  <c r="P15" i="9"/>
  <c r="P16" i="9"/>
  <c r="P17" i="9"/>
  <c r="L19" i="9"/>
  <c r="M19" i="9"/>
  <c r="N19" i="9"/>
  <c r="M20" i="6"/>
  <c r="O19" i="6"/>
  <c r="P13" i="6"/>
  <c r="Q13" i="6"/>
  <c r="P18" i="6"/>
  <c r="J19" i="6"/>
  <c r="J20" i="6"/>
  <c r="L20" i="6"/>
  <c r="P16" i="6"/>
  <c r="P17" i="6"/>
  <c r="P14" i="6"/>
  <c r="M19" i="6"/>
  <c r="N19" i="6"/>
  <c r="P15" i="1"/>
  <c r="K20" i="1"/>
  <c r="K19" i="1"/>
  <c r="L20" i="1"/>
  <c r="L19" i="1"/>
  <c r="P16" i="1"/>
  <c r="M20" i="1"/>
  <c r="M19" i="1"/>
  <c r="N20" i="1"/>
  <c r="N19" i="1"/>
  <c r="P14" i="1"/>
  <c r="O19" i="1"/>
  <c r="O20" i="1"/>
  <c r="J19" i="1"/>
  <c r="J20" i="1"/>
  <c r="P13" i="1"/>
  <c r="Q13" i="1"/>
  <c r="P17" i="1"/>
  <c r="G3" i="1" l="1"/>
  <c r="F3" i="1"/>
  <c r="F5" i="1" s="1"/>
  <c r="C4" i="11" s="1"/>
  <c r="F5" i="9"/>
  <c r="C3" i="11" s="1"/>
  <c r="P20" i="9"/>
  <c r="P19" i="9"/>
  <c r="Q19" i="9"/>
  <c r="G3" i="6"/>
  <c r="F3" i="6"/>
  <c r="F5" i="6" s="1"/>
  <c r="C5" i="11" s="1"/>
  <c r="P19" i="6"/>
  <c r="Q19" i="6"/>
  <c r="P20" i="6"/>
  <c r="P19" i="1"/>
  <c r="Q19" i="1"/>
  <c r="P20" i="1"/>
  <c r="G5" i="9" l="1"/>
  <c r="D3" i="11" s="1"/>
  <c r="G5" i="6"/>
  <c r="D5" i="11" s="1"/>
  <c r="G5" i="1"/>
  <c r="D4" i="11" s="1"/>
</calcChain>
</file>

<file path=xl/sharedStrings.xml><?xml version="1.0" encoding="utf-8"?>
<sst xmlns="http://schemas.openxmlformats.org/spreadsheetml/2006/main" count="78" uniqueCount="24">
  <si>
    <t>Area / m^2</t>
  </si>
  <si>
    <t>Error</t>
  </si>
  <si>
    <t>Resistance / Ω</t>
  </si>
  <si>
    <t>Value</t>
  </si>
  <si>
    <t>Sample</t>
  </si>
  <si>
    <t xml:space="preserve">1 2 </t>
  </si>
  <si>
    <t>1 3</t>
  </si>
  <si>
    <t>1 4</t>
  </si>
  <si>
    <t xml:space="preserve">2 3 </t>
  </si>
  <si>
    <t>2 4</t>
  </si>
  <si>
    <t>3 4</t>
  </si>
  <si>
    <t>R/L (Ω/m)</t>
  </si>
  <si>
    <t>Area (m^2)</t>
  </si>
  <si>
    <t>Resistivity (Ω m)</t>
  </si>
  <si>
    <t>Ave</t>
  </si>
  <si>
    <t>1 to 3</t>
  </si>
  <si>
    <t>1 to 4</t>
  </si>
  <si>
    <t>2 to 4</t>
  </si>
  <si>
    <t>3 to 4</t>
  </si>
  <si>
    <t xml:space="preserve">1 to 2 </t>
  </si>
  <si>
    <t xml:space="preserve">2 to 3 </t>
  </si>
  <si>
    <t>Resistivity (μΩ m)</t>
  </si>
  <si>
    <t>No. of Layers</t>
  </si>
  <si>
    <t>Error (μΩ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</si>
</sst>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Overall!$C$2</c:f>
              <c:strCache>
                <c:ptCount val="1"/>
                <c:pt idx="0">
                  <c:v>Resistivity (μΩ m)</c:v>
                </c:pt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Overall!$D$3:$D$5</c:f>
                <c:numCache>
                  <c:formatCode>General</c:formatCode>
                  <c:ptCount val="3"/>
                  <c:pt idx="0">
                    <c:v>4.1959938960089609</c:v>
                  </c:pt>
                  <c:pt idx="1">
                    <c:v>1.4745907712582629</c:v>
                  </c:pt>
                  <c:pt idx="2">
                    <c:v>2.5412234950344503</c:v>
                  </c:pt>
                </c:numCache>
              </c:numRef>
            </c:plus>
            <c:minus>
              <c:numRef>
                <c:f>Overall!$D$3:$D$5</c:f>
                <c:numCache>
                  <c:formatCode>General</c:formatCode>
                  <c:ptCount val="3"/>
                  <c:pt idx="0">
                    <c:v>4.1959938960089609</c:v>
                  </c:pt>
                  <c:pt idx="1">
                    <c:v>1.4745907712582629</c:v>
                  </c:pt>
                  <c:pt idx="2">
                    <c:v>2.5412234950344503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Overall!$B$3:$B$5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cat>
          <c:val>
            <c:numRef>
              <c:f>Overall!$C$3:$C$5</c:f>
              <c:numCache>
                <c:formatCode>General</c:formatCode>
                <c:ptCount val="3"/>
                <c:pt idx="0">
                  <c:v>10.149465520407928</c:v>
                </c:pt>
                <c:pt idx="1">
                  <c:v>7.5101270682059598</c:v>
                </c:pt>
                <c:pt idx="2">
                  <c:v>9.3064128907839443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E6-49D7-A779-A58A55BD6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7629680"/>
        <c:axId val="1526292496"/>
      </c:barChart>
      <c:catAx>
        <c:axId val="183762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>
                    <a:solidFill>
                      <a:sysClr val="windowText" lastClr="000000"/>
                    </a:solidFill>
                  </a:rPr>
                  <a:t>No. of Layers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292496"/>
        <c:crosses val="autoZero"/>
        <c:auto val="1"/>
        <c:lblAlgn val="ctr"/>
        <c:lblOffset val="100"/>
        <c:noMultiLvlLbl val="0"/>
      </c:catAx>
      <c:valAx>
        <c:axId val="1526292496"/>
        <c:scaling>
          <c:orientation val="minMax"/>
          <c:max val="9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>
                    <a:solidFill>
                      <a:sysClr val="windowText" lastClr="000000"/>
                    </a:solidFill>
                  </a:rPr>
                  <a:t>Resistivity (</a:t>
                </a:r>
                <a:r>
                  <a:rPr lang="el-GR" sz="1400">
                    <a:solidFill>
                      <a:sysClr val="windowText" lastClr="000000"/>
                    </a:solidFill>
                  </a:rPr>
                  <a:t>μΩ </a:t>
                </a:r>
                <a:r>
                  <a:rPr lang="en-GB" sz="1400">
                    <a:solidFill>
                      <a:sysClr val="windowText" lastClr="000000"/>
                    </a:solidFill>
                  </a:rPr>
                  <a:t>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629680"/>
        <c:crosses val="autoZero"/>
        <c:crossBetween val="between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Overall!$C$2</c:f>
              <c:strCache>
                <c:ptCount val="1"/>
                <c:pt idx="0">
                  <c:v>Resistivity (μΩ m)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Overall!$D$3:$D$5</c:f>
                <c:numCache>
                  <c:formatCode>General</c:formatCode>
                  <c:ptCount val="3"/>
                  <c:pt idx="0">
                    <c:v>4.1959938960089609</c:v>
                  </c:pt>
                  <c:pt idx="1">
                    <c:v>1.4745907712582629</c:v>
                  </c:pt>
                  <c:pt idx="2">
                    <c:v>2.5412234950344503</c:v>
                  </c:pt>
                </c:numCache>
              </c:numRef>
            </c:plus>
            <c:minus>
              <c:numRef>
                <c:f>Overall!$D$3:$D$5</c:f>
                <c:numCache>
                  <c:formatCode>General</c:formatCode>
                  <c:ptCount val="3"/>
                  <c:pt idx="0">
                    <c:v>4.1959938960089609</c:v>
                  </c:pt>
                  <c:pt idx="1">
                    <c:v>1.4745907712582629</c:v>
                  </c:pt>
                  <c:pt idx="2">
                    <c:v>2.5412234950344503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Overall!$B$3:$B$5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cat>
          <c:val>
            <c:numRef>
              <c:f>Overall!$C$3:$C$5</c:f>
              <c:numCache>
                <c:formatCode>General</c:formatCode>
                <c:ptCount val="3"/>
                <c:pt idx="0">
                  <c:v>10.149465520407928</c:v>
                </c:pt>
                <c:pt idx="1">
                  <c:v>7.5101270682059598</c:v>
                </c:pt>
                <c:pt idx="2">
                  <c:v>9.3064128907839443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4B-493C-A87F-A5286E584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7629680"/>
        <c:axId val="1526292496"/>
      </c:barChart>
      <c:catAx>
        <c:axId val="183762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>
                    <a:solidFill>
                      <a:sysClr val="windowText" lastClr="000000"/>
                    </a:solidFill>
                  </a:rPr>
                  <a:t>No. of Layers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292496"/>
        <c:crosses val="autoZero"/>
        <c:auto val="1"/>
        <c:lblAlgn val="ctr"/>
        <c:lblOffset val="100"/>
        <c:noMultiLvlLbl val="0"/>
      </c:catAx>
      <c:valAx>
        <c:axId val="15262924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>
                    <a:solidFill>
                      <a:sysClr val="windowText" lastClr="000000"/>
                    </a:solidFill>
                  </a:rPr>
                  <a:t>Resistivity (</a:t>
                </a:r>
                <a:r>
                  <a:rPr lang="el-GR" sz="1200">
                    <a:solidFill>
                      <a:sysClr val="windowText" lastClr="000000"/>
                    </a:solidFill>
                  </a:rPr>
                  <a:t>μΩ </a:t>
                </a:r>
                <a:r>
                  <a:rPr lang="en-GB" sz="1200">
                    <a:solidFill>
                      <a:sysClr val="windowText" lastClr="000000"/>
                    </a:solidFill>
                  </a:rPr>
                  <a:t>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62968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22638</xdr:colOff>
      <xdr:row>8</xdr:row>
      <xdr:rowOff>60528</xdr:rowOff>
    </xdr:from>
    <xdr:to>
      <xdr:col>8</xdr:col>
      <xdr:colOff>255353</xdr:colOff>
      <xdr:row>27</xdr:row>
      <xdr:rowOff>22586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DD344B-7B8F-4053-AE93-7C6892E81A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188850</xdr:colOff>
      <xdr:row>6</xdr:row>
      <xdr:rowOff>21442</xdr:rowOff>
    </xdr:from>
    <xdr:to>
      <xdr:col>14</xdr:col>
      <xdr:colOff>211076</xdr:colOff>
      <xdr:row>24</xdr:row>
      <xdr:rowOff>72241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33B145-8C49-4EA8-978E-4EF9515E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000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D506F-D9D3-4587-95B5-B2FF38206CB9}">
  <dimension ref="B2:Q20"/>
  <sheetViews>
    <sheetView workbookViewId="0">
      <selection activeCell="F3" sqref="F3"/>
    </sheetView>
  </sheetViews>
  <sheetFormatPr defaultRowHeight="14.5" x14ac:dyDescent="0.35"/>
  <cols>
    <col min="4" max="7" width="11.81640625" bestFit="1" customWidth="1"/>
  </cols>
  <sheetData>
    <row r="2" spans="2:17" x14ac:dyDescent="0.35">
      <c r="B2" t="s">
        <v>0</v>
      </c>
      <c r="F2" t="s">
        <v>3</v>
      </c>
      <c r="G2" t="s">
        <v>1</v>
      </c>
    </row>
    <row r="3" spans="2:17" x14ac:dyDescent="0.35">
      <c r="B3">
        <v>1.4164302080000026E-10</v>
      </c>
      <c r="E3" t="s">
        <v>11</v>
      </c>
      <c r="F3">
        <f>AVERAGE(P17:P18)</f>
        <v>122670.73170731709</v>
      </c>
      <c r="G3">
        <f>_xlfn.STDEV.S(P17:P18)</f>
        <v>25162.653506126106</v>
      </c>
    </row>
    <row r="4" spans="2:17" x14ac:dyDescent="0.35">
      <c r="B4">
        <v>8.1028729099999893E-11</v>
      </c>
      <c r="E4" t="s">
        <v>12</v>
      </c>
      <c r="F4">
        <f>AVERAGE(B3:B8)</f>
        <v>8.2737466216666663E-11</v>
      </c>
      <c r="G4">
        <f>_xlfn.STDEV.S(B3:B8)</f>
        <v>2.969809290650907E-11</v>
      </c>
    </row>
    <row r="5" spans="2:17" x14ac:dyDescent="0.35">
      <c r="B5">
        <v>7.2499125399999988E-11</v>
      </c>
      <c r="E5" t="s">
        <v>13</v>
      </c>
      <c r="F5">
        <f>F3*F4</f>
        <v>1.0149465520407928E-5</v>
      </c>
      <c r="G5">
        <f>F5*SQRT((G3/F3)^2+(G4/F4)^2)</f>
        <v>4.1959938960089608E-6</v>
      </c>
    </row>
    <row r="6" spans="2:17" x14ac:dyDescent="0.35">
      <c r="B6">
        <v>7.512461799999996E-11</v>
      </c>
    </row>
    <row r="7" spans="2:17" x14ac:dyDescent="0.35">
      <c r="B7">
        <v>6.343958469999996E-11</v>
      </c>
    </row>
    <row r="8" spans="2:17" x14ac:dyDescent="0.35">
      <c r="B8">
        <v>6.2689719299999956E-11</v>
      </c>
    </row>
    <row r="11" spans="2:17" x14ac:dyDescent="0.35">
      <c r="C11" t="s">
        <v>2</v>
      </c>
      <c r="J11" t="s">
        <v>11</v>
      </c>
    </row>
    <row r="12" spans="2:17" x14ac:dyDescent="0.35">
      <c r="B12" t="s">
        <v>4</v>
      </c>
      <c r="C12" s="1" t="s">
        <v>5</v>
      </c>
      <c r="D12" t="s">
        <v>6</v>
      </c>
      <c r="E12" t="s">
        <v>7</v>
      </c>
      <c r="F12" t="s">
        <v>8</v>
      </c>
      <c r="G12" t="s">
        <v>9</v>
      </c>
      <c r="H12" t="s">
        <v>10</v>
      </c>
      <c r="J12" s="1" t="s">
        <v>19</v>
      </c>
      <c r="K12" t="s">
        <v>15</v>
      </c>
      <c r="L12" t="s">
        <v>16</v>
      </c>
      <c r="M12" t="s">
        <v>20</v>
      </c>
      <c r="N12" t="s">
        <v>17</v>
      </c>
      <c r="O12" t="s">
        <v>18</v>
      </c>
      <c r="P12" t="s">
        <v>14</v>
      </c>
      <c r="Q12" t="s">
        <v>1</v>
      </c>
    </row>
    <row r="13" spans="2:17" x14ac:dyDescent="0.35">
      <c r="B13">
        <v>1</v>
      </c>
      <c r="Q13" t="e">
        <f>_xlfn.STDEV.S(J13:O13)</f>
        <v>#DIV/0!</v>
      </c>
    </row>
    <row r="14" spans="2:17" x14ac:dyDescent="0.35">
      <c r="B14">
        <v>2</v>
      </c>
      <c r="Q14" t="e">
        <f t="shared" ref="Q14:Q19" si="0">_xlfn.STDEV.S(J14:O14)</f>
        <v>#DIV/0!</v>
      </c>
    </row>
    <row r="15" spans="2:17" x14ac:dyDescent="0.35">
      <c r="B15">
        <v>3</v>
      </c>
      <c r="E15">
        <v>43681</v>
      </c>
      <c r="J15">
        <f t="shared" ref="J15:J18" si="1">C15/0.021</f>
        <v>0</v>
      </c>
      <c r="K15">
        <f t="shared" ref="K15:K17" si="2">D15/0.041</f>
        <v>0</v>
      </c>
      <c r="L15">
        <f t="shared" ref="L15:N18" si="3">E15/0.041</f>
        <v>1065390.243902439</v>
      </c>
      <c r="M15">
        <f t="shared" si="3"/>
        <v>0</v>
      </c>
      <c r="N15">
        <f t="shared" si="3"/>
        <v>0</v>
      </c>
      <c r="O15">
        <f t="shared" ref="O15:O18" si="4">H15/0.021</f>
        <v>0</v>
      </c>
      <c r="P15">
        <f t="shared" ref="P15:P19" si="5">AVERAGEIF(J15:O15,"&gt;0")</f>
        <v>1065390.243902439</v>
      </c>
      <c r="Q15">
        <f t="shared" si="0"/>
        <v>434943.74575004878</v>
      </c>
    </row>
    <row r="16" spans="2:17" x14ac:dyDescent="0.35">
      <c r="B16">
        <v>4</v>
      </c>
      <c r="E16">
        <v>12860</v>
      </c>
      <c r="J16">
        <f t="shared" si="1"/>
        <v>0</v>
      </c>
      <c r="K16">
        <f t="shared" si="2"/>
        <v>0</v>
      </c>
      <c r="L16">
        <f t="shared" si="3"/>
        <v>313658.53658536583</v>
      </c>
      <c r="M16">
        <f t="shared" si="3"/>
        <v>0</v>
      </c>
      <c r="N16">
        <f t="shared" si="3"/>
        <v>0</v>
      </c>
      <c r="O16">
        <f t="shared" si="4"/>
        <v>0</v>
      </c>
      <c r="P16">
        <f t="shared" si="5"/>
        <v>313658.53658536583</v>
      </c>
      <c r="Q16">
        <f t="shared" si="0"/>
        <v>128050.56135037262</v>
      </c>
    </row>
    <row r="17" spans="2:17" x14ac:dyDescent="0.35">
      <c r="B17">
        <v>5</v>
      </c>
      <c r="E17">
        <v>5759</v>
      </c>
      <c r="J17">
        <f t="shared" si="1"/>
        <v>0</v>
      </c>
      <c r="K17">
        <f t="shared" si="2"/>
        <v>0</v>
      </c>
      <c r="L17">
        <f t="shared" si="3"/>
        <v>140463.41463414635</v>
      </c>
      <c r="M17">
        <f t="shared" si="3"/>
        <v>0</v>
      </c>
      <c r="N17">
        <f t="shared" si="3"/>
        <v>0</v>
      </c>
      <c r="O17">
        <f t="shared" si="4"/>
        <v>0</v>
      </c>
      <c r="P17">
        <f t="shared" si="5"/>
        <v>140463.41463414635</v>
      </c>
      <c r="Q17">
        <f t="shared" si="0"/>
        <v>57343.94889710701</v>
      </c>
    </row>
    <row r="18" spans="2:17" x14ac:dyDescent="0.35">
      <c r="B18">
        <v>6</v>
      </c>
      <c r="E18">
        <v>4300</v>
      </c>
      <c r="J18">
        <f t="shared" si="1"/>
        <v>0</v>
      </c>
      <c r="L18">
        <f t="shared" si="3"/>
        <v>104878.04878048781</v>
      </c>
      <c r="O18">
        <f t="shared" si="4"/>
        <v>0</v>
      </c>
      <c r="P18">
        <f t="shared" si="5"/>
        <v>104878.04878048781</v>
      </c>
      <c r="Q18">
        <f t="shared" si="0"/>
        <v>60551.369695497342</v>
      </c>
    </row>
    <row r="19" spans="2:17" x14ac:dyDescent="0.35">
      <c r="I19" t="s">
        <v>14</v>
      </c>
      <c r="J19" t="e">
        <f>AVERAGEIF(J13:J17,"&gt;0")</f>
        <v>#DIV/0!</v>
      </c>
      <c r="K19" t="e">
        <f t="shared" ref="K19:O19" si="6">AVERAGEIF(K13:K17,"&gt;0")</f>
        <v>#DIV/0!</v>
      </c>
      <c r="L19">
        <f t="shared" si="6"/>
        <v>506504.06504065037</v>
      </c>
      <c r="M19" t="e">
        <f t="shared" si="6"/>
        <v>#DIV/0!</v>
      </c>
      <c r="N19" t="e">
        <f t="shared" si="6"/>
        <v>#DIV/0!</v>
      </c>
      <c r="O19" t="e">
        <f t="shared" si="6"/>
        <v>#DIV/0!</v>
      </c>
      <c r="P19">
        <f t="shared" si="5"/>
        <v>506504.06504065037</v>
      </c>
      <c r="Q19" t="e">
        <f t="shared" si="0"/>
        <v>#DIV/0!</v>
      </c>
    </row>
    <row r="20" spans="2:17" x14ac:dyDescent="0.35">
      <c r="I20" t="s">
        <v>1</v>
      </c>
      <c r="J20">
        <f>_xlfn.STDEV.S(J13:J14,J16:J17)</f>
        <v>0</v>
      </c>
      <c r="K20">
        <f t="shared" ref="K20:M20" si="7">_xlfn.STDEV.S(K13:K14,K16:K17)</f>
        <v>0</v>
      </c>
      <c r="L20">
        <f>_xlfn.STDEV.S(L13,L16:L17)</f>
        <v>122467.44520013848</v>
      </c>
      <c r="M20">
        <f t="shared" si="7"/>
        <v>0</v>
      </c>
      <c r="N20">
        <f>_xlfn.STDEV.S(N13,N16:N17)</f>
        <v>0</v>
      </c>
      <c r="O20">
        <f>_xlfn.STDEV.S(O13,O15:O17)</f>
        <v>0</v>
      </c>
      <c r="P20">
        <f>_xlfn.STDEV.S(P13:P17)</f>
        <v>491695.49342959496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5C760-697B-410F-B043-953A6BC79C7C}">
  <dimension ref="B2:Q20"/>
  <sheetViews>
    <sheetView workbookViewId="0">
      <selection activeCell="E19" sqref="E19"/>
    </sheetView>
  </sheetViews>
  <sheetFormatPr defaultRowHeight="14.5" x14ac:dyDescent="0.35"/>
  <cols>
    <col min="4" max="7" width="11.81640625" bestFit="1" customWidth="1"/>
  </cols>
  <sheetData>
    <row r="2" spans="2:17" x14ac:dyDescent="0.35">
      <c r="B2" t="s">
        <v>0</v>
      </c>
      <c r="F2" t="s">
        <v>3</v>
      </c>
      <c r="G2" t="s">
        <v>1</v>
      </c>
    </row>
    <row r="3" spans="2:17" x14ac:dyDescent="0.35">
      <c r="B3">
        <v>1.7500204200000038E-10</v>
      </c>
      <c r="E3" t="s">
        <v>11</v>
      </c>
      <c r="F3">
        <f>AVERAGE(P13:P18)</f>
        <v>48260.162601626012</v>
      </c>
      <c r="G3">
        <f>_xlfn.STDEV.S(P13:P18)</f>
        <v>932.54548771347959</v>
      </c>
    </row>
    <row r="4" spans="2:17" x14ac:dyDescent="0.35">
      <c r="B4">
        <v>2.0139232459999986E-10</v>
      </c>
      <c r="E4" t="s">
        <v>12</v>
      </c>
      <c r="F4">
        <f>AVERAGE(B3:B8)</f>
        <v>1.5561752516666664E-10</v>
      </c>
      <c r="G4">
        <f>_xlfn.STDEV.S(B3:B8)</f>
        <v>3.0406703470820411E-11</v>
      </c>
    </row>
    <row r="5" spans="2:17" x14ac:dyDescent="0.35">
      <c r="B5">
        <v>1.2835772580000006E-10</v>
      </c>
      <c r="E5" t="s">
        <v>13</v>
      </c>
      <c r="F5">
        <f>F3*F4</f>
        <v>7.5101270682059601E-6</v>
      </c>
      <c r="G5">
        <f>F5*SQRT((G3/F3)^2+(G4/F4)^2)</f>
        <v>1.4745907712582628E-6</v>
      </c>
    </row>
    <row r="6" spans="2:17" x14ac:dyDescent="0.35">
      <c r="B6">
        <v>1.2739473059999974E-10</v>
      </c>
    </row>
    <row r="7" spans="2:17" x14ac:dyDescent="0.35">
      <c r="B7">
        <v>1.3396690580000023E-10</v>
      </c>
    </row>
    <row r="8" spans="2:17" x14ac:dyDescent="0.35">
      <c r="B8">
        <v>1.675914221999995E-10</v>
      </c>
    </row>
    <row r="11" spans="2:17" x14ac:dyDescent="0.35">
      <c r="C11" t="s">
        <v>2</v>
      </c>
      <c r="J11" t="s">
        <v>11</v>
      </c>
    </row>
    <row r="12" spans="2:17" x14ac:dyDescent="0.35">
      <c r="B12" t="s">
        <v>4</v>
      </c>
      <c r="C12" s="1" t="s">
        <v>5</v>
      </c>
      <c r="D12" t="s">
        <v>6</v>
      </c>
      <c r="E12" t="s">
        <v>7</v>
      </c>
      <c r="F12" t="s">
        <v>8</v>
      </c>
      <c r="G12" t="s">
        <v>9</v>
      </c>
      <c r="H12" t="s">
        <v>10</v>
      </c>
      <c r="J12" s="1" t="s">
        <v>19</v>
      </c>
      <c r="K12" t="s">
        <v>15</v>
      </c>
      <c r="L12" t="s">
        <v>16</v>
      </c>
      <c r="M12" t="s">
        <v>20</v>
      </c>
      <c r="N12" t="s">
        <v>17</v>
      </c>
      <c r="O12" t="s">
        <v>18</v>
      </c>
      <c r="P12" t="s">
        <v>14</v>
      </c>
      <c r="Q12" t="s">
        <v>1</v>
      </c>
    </row>
    <row r="13" spans="2:17" x14ac:dyDescent="0.35">
      <c r="B13">
        <v>1</v>
      </c>
      <c r="E13">
        <v>1976</v>
      </c>
      <c r="J13">
        <f>C13/0.021</f>
        <v>0</v>
      </c>
      <c r="K13">
        <f>D13/0.041</f>
        <v>0</v>
      </c>
      <c r="L13">
        <f t="shared" ref="L13:N17" si="0">E13/0.041</f>
        <v>48195.121951219509</v>
      </c>
      <c r="M13">
        <f t="shared" si="0"/>
        <v>0</v>
      </c>
      <c r="N13">
        <f t="shared" si="0"/>
        <v>0</v>
      </c>
      <c r="O13">
        <f t="shared" ref="O13:O18" si="1">H13/0.021</f>
        <v>0</v>
      </c>
      <c r="P13">
        <f>AVERAGEIF(J13:O13,"&gt;0")</f>
        <v>48195.121951219509</v>
      </c>
      <c r="Q13">
        <f>_xlfn.STDEV.S(J13:O13)</f>
        <v>19675.576145282761</v>
      </c>
    </row>
    <row r="14" spans="2:17" x14ac:dyDescent="0.35">
      <c r="B14">
        <v>2</v>
      </c>
      <c r="E14">
        <v>2048</v>
      </c>
      <c r="J14">
        <f t="shared" ref="J14:J18" si="2">C14/0.021</f>
        <v>0</v>
      </c>
      <c r="K14">
        <f t="shared" ref="K14:K17" si="3">D14/0.041</f>
        <v>0</v>
      </c>
      <c r="L14">
        <f t="shared" si="0"/>
        <v>49951.219512195123</v>
      </c>
      <c r="M14">
        <f t="shared" si="0"/>
        <v>0</v>
      </c>
      <c r="N14">
        <f t="shared" si="0"/>
        <v>0</v>
      </c>
      <c r="O14">
        <f t="shared" si="1"/>
        <v>0</v>
      </c>
      <c r="P14">
        <f t="shared" ref="P14:P19" si="4">AVERAGEIF(J14:O14,"&gt;0")</f>
        <v>49951.219512195123</v>
      </c>
      <c r="Q14">
        <f t="shared" ref="Q14:Q18" si="5">_xlfn.STDEV.S(J14:O14)</f>
        <v>20392.499972438814</v>
      </c>
    </row>
    <row r="15" spans="2:17" x14ac:dyDescent="0.35">
      <c r="B15">
        <v>3</v>
      </c>
      <c r="E15">
        <v>1952</v>
      </c>
      <c r="J15">
        <f t="shared" si="2"/>
        <v>0</v>
      </c>
      <c r="K15">
        <f t="shared" si="3"/>
        <v>0</v>
      </c>
      <c r="L15">
        <f t="shared" si="0"/>
        <v>47609.756097560974</v>
      </c>
      <c r="M15">
        <f t="shared" si="0"/>
        <v>0</v>
      </c>
      <c r="N15">
        <f t="shared" si="0"/>
        <v>0</v>
      </c>
      <c r="O15">
        <f t="shared" si="1"/>
        <v>0</v>
      </c>
      <c r="P15">
        <f t="shared" si="4"/>
        <v>47609.756097560974</v>
      </c>
      <c r="Q15">
        <f t="shared" si="5"/>
        <v>19436.601536230748</v>
      </c>
    </row>
    <row r="16" spans="2:17" x14ac:dyDescent="0.35">
      <c r="B16">
        <v>4</v>
      </c>
      <c r="E16">
        <v>1966</v>
      </c>
      <c r="J16">
        <f t="shared" si="2"/>
        <v>0</v>
      </c>
      <c r="K16">
        <f t="shared" si="3"/>
        <v>0</v>
      </c>
      <c r="L16">
        <f t="shared" si="0"/>
        <v>47951.219512195123</v>
      </c>
      <c r="M16">
        <f t="shared" si="0"/>
        <v>0</v>
      </c>
      <c r="N16">
        <f t="shared" si="0"/>
        <v>0</v>
      </c>
      <c r="O16">
        <f t="shared" si="1"/>
        <v>0</v>
      </c>
      <c r="P16">
        <f t="shared" si="4"/>
        <v>47951.219512195123</v>
      </c>
      <c r="Q16">
        <f t="shared" si="5"/>
        <v>19576.003391511091</v>
      </c>
    </row>
    <row r="17" spans="2:17" x14ac:dyDescent="0.35">
      <c r="B17">
        <v>5</v>
      </c>
      <c r="E17">
        <v>1990</v>
      </c>
      <c r="J17">
        <f t="shared" si="2"/>
        <v>0</v>
      </c>
      <c r="K17">
        <f t="shared" si="3"/>
        <v>0</v>
      </c>
      <c r="L17">
        <f t="shared" si="0"/>
        <v>48536.585365853658</v>
      </c>
      <c r="M17">
        <f t="shared" si="0"/>
        <v>0</v>
      </c>
      <c r="N17">
        <f t="shared" si="0"/>
        <v>0</v>
      </c>
      <c r="O17">
        <f t="shared" si="1"/>
        <v>0</v>
      </c>
      <c r="P17">
        <f t="shared" si="4"/>
        <v>48536.585365853658</v>
      </c>
      <c r="Q17">
        <f t="shared" si="5"/>
        <v>19814.978000563107</v>
      </c>
    </row>
    <row r="18" spans="2:17" x14ac:dyDescent="0.35">
      <c r="B18">
        <v>6</v>
      </c>
      <c r="E18">
        <v>1940</v>
      </c>
      <c r="J18">
        <f t="shared" si="2"/>
        <v>0</v>
      </c>
      <c r="K18">
        <f t="shared" ref="K18" si="6">D18/0.041</f>
        <v>0</v>
      </c>
      <c r="L18">
        <f t="shared" ref="L18" si="7">E18/0.041</f>
        <v>47317.073170731703</v>
      </c>
      <c r="M18">
        <f t="shared" ref="M18" si="8">F18/0.041</f>
        <v>0</v>
      </c>
      <c r="N18">
        <f t="shared" ref="N18" si="9">G18/0.041</f>
        <v>0</v>
      </c>
      <c r="O18">
        <f t="shared" si="1"/>
        <v>0</v>
      </c>
      <c r="P18">
        <f t="shared" ref="P18" si="10">AVERAGEIF(J18:O18,"&gt;0")</f>
        <v>47317.073170731703</v>
      </c>
      <c r="Q18">
        <f t="shared" si="5"/>
        <v>19317.114231704738</v>
      </c>
    </row>
    <row r="19" spans="2:17" x14ac:dyDescent="0.35">
      <c r="I19" t="s">
        <v>14</v>
      </c>
      <c r="J19" t="e">
        <f>AVERAGEIF(J13:J17,"&gt;0")</f>
        <v>#DIV/0!</v>
      </c>
      <c r="K19" t="e">
        <f t="shared" ref="K19:O19" si="11">AVERAGEIF(K13:K17,"&gt;0")</f>
        <v>#DIV/0!</v>
      </c>
      <c r="L19">
        <f t="shared" si="11"/>
        <v>48448.780487804877</v>
      </c>
      <c r="M19" t="e">
        <f t="shared" si="11"/>
        <v>#DIV/0!</v>
      </c>
      <c r="N19" t="e">
        <f t="shared" si="11"/>
        <v>#DIV/0!</v>
      </c>
      <c r="O19" t="e">
        <f t="shared" si="11"/>
        <v>#DIV/0!</v>
      </c>
      <c r="P19">
        <f t="shared" si="4"/>
        <v>48448.780487804877</v>
      </c>
      <c r="Q19" t="e">
        <f t="shared" ref="Q19" si="12">_xlfn.STDEV.S(J19:O19)</f>
        <v>#DIV/0!</v>
      </c>
    </row>
    <row r="20" spans="2:17" x14ac:dyDescent="0.35">
      <c r="I20" t="s">
        <v>1</v>
      </c>
      <c r="J20">
        <f>_xlfn.STDEV.S(J13:J14,J16:J17)</f>
        <v>0</v>
      </c>
      <c r="K20">
        <f t="shared" ref="K20:M20" si="13">_xlfn.STDEV.S(K13:K14,K16:K17)</f>
        <v>0</v>
      </c>
      <c r="L20">
        <f>_xlfn.STDEV.S(L13,L16:L17)</f>
        <v>294.0348182117902</v>
      </c>
      <c r="M20">
        <f t="shared" si="13"/>
        <v>0</v>
      </c>
      <c r="N20">
        <f>_xlfn.STDEV.S(N13,N16:N17)</f>
        <v>0</v>
      </c>
      <c r="O20">
        <f>_xlfn.STDEV.S(O13,O15:O17)</f>
        <v>0</v>
      </c>
      <c r="P20">
        <f>_xlfn.STDEV.S(P13:P17)</f>
        <v>905.66332371312092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76F0-730F-46C0-9E6E-F828E90F088E}">
  <dimension ref="B2:Q20"/>
  <sheetViews>
    <sheetView workbookViewId="0">
      <selection activeCell="E19" sqref="E19"/>
    </sheetView>
  </sheetViews>
  <sheetFormatPr defaultRowHeight="14.5" x14ac:dyDescent="0.35"/>
  <cols>
    <col min="4" max="7" width="11.81640625" bestFit="1" customWidth="1"/>
  </cols>
  <sheetData>
    <row r="2" spans="2:17" x14ac:dyDescent="0.35">
      <c r="B2" t="s">
        <v>0</v>
      </c>
      <c r="F2" t="s">
        <v>3</v>
      </c>
      <c r="G2" t="s">
        <v>1</v>
      </c>
    </row>
    <row r="3" spans="2:17" x14ac:dyDescent="0.35">
      <c r="B3">
        <v>3.1616934060000043E-10</v>
      </c>
      <c r="E3" t="s">
        <v>11</v>
      </c>
      <c r="F3">
        <f>AVERAGE(P13:P18)</f>
        <v>36573.170731707316</v>
      </c>
      <c r="G3">
        <f>_xlfn.STDEV.S(P13:P18)</f>
        <v>8311.0664239978505</v>
      </c>
    </row>
    <row r="4" spans="2:17" x14ac:dyDescent="0.35">
      <c r="B4">
        <v>2.4224139200000001E-10</v>
      </c>
      <c r="E4" t="s">
        <v>12</v>
      </c>
      <c r="F4">
        <f>AVERAGE(B3:B8)</f>
        <v>2.5446010571666672E-10</v>
      </c>
      <c r="G4">
        <f>_xlfn.STDEV.S(B3:B8)</f>
        <v>3.852560017039398E-11</v>
      </c>
    </row>
    <row r="5" spans="2:17" x14ac:dyDescent="0.35">
      <c r="B5">
        <v>2.7609735850000059E-10</v>
      </c>
      <c r="E5" t="s">
        <v>13</v>
      </c>
      <c r="F5">
        <f>F3*F4</f>
        <v>9.3064128907839446E-6</v>
      </c>
      <c r="G5">
        <f>F5*SQRT((G3/F3)^2+(G4/F4)^2)</f>
        <v>2.5412234950344502E-6</v>
      </c>
    </row>
    <row r="6" spans="2:17" x14ac:dyDescent="0.35">
      <c r="B6">
        <v>2.4414741269999938E-10</v>
      </c>
    </row>
    <row r="7" spans="2:17" x14ac:dyDescent="0.35">
      <c r="B7">
        <v>2.4685632949999988E-10</v>
      </c>
    </row>
    <row r="8" spans="2:17" x14ac:dyDescent="0.35">
      <c r="B8">
        <v>2.0124880100000021E-10</v>
      </c>
    </row>
    <row r="11" spans="2:17" x14ac:dyDescent="0.35">
      <c r="C11" t="s">
        <v>2</v>
      </c>
      <c r="J11" t="s">
        <v>11</v>
      </c>
    </row>
    <row r="12" spans="2:17" x14ac:dyDescent="0.35">
      <c r="B12" t="s">
        <v>4</v>
      </c>
      <c r="C12" s="1" t="s">
        <v>5</v>
      </c>
      <c r="D12" t="s">
        <v>6</v>
      </c>
      <c r="E12" t="s">
        <v>7</v>
      </c>
      <c r="F12" t="s">
        <v>8</v>
      </c>
      <c r="G12" t="s">
        <v>9</v>
      </c>
      <c r="H12" t="s">
        <v>10</v>
      </c>
      <c r="J12" s="1" t="s">
        <v>19</v>
      </c>
      <c r="K12" t="s">
        <v>15</v>
      </c>
      <c r="L12" t="s">
        <v>16</v>
      </c>
      <c r="M12" t="s">
        <v>20</v>
      </c>
      <c r="N12" t="s">
        <v>17</v>
      </c>
      <c r="O12" t="s">
        <v>18</v>
      </c>
      <c r="P12" t="s">
        <v>14</v>
      </c>
      <c r="Q12" t="s">
        <v>1</v>
      </c>
    </row>
    <row r="13" spans="2:17" x14ac:dyDescent="0.35">
      <c r="B13">
        <v>1</v>
      </c>
      <c r="E13">
        <v>1864</v>
      </c>
      <c r="J13">
        <f>C13/0.021</f>
        <v>0</v>
      </c>
      <c r="K13">
        <f>D13/0.041</f>
        <v>0</v>
      </c>
      <c r="L13">
        <f t="shared" ref="L13:N18" si="0">E13/0.041</f>
        <v>45463.414634146342</v>
      </c>
      <c r="M13">
        <f t="shared" si="0"/>
        <v>0</v>
      </c>
      <c r="N13">
        <f t="shared" si="0"/>
        <v>0</v>
      </c>
      <c r="O13">
        <f t="shared" ref="O13:O18" si="1">H13/0.021</f>
        <v>0</v>
      </c>
      <c r="P13">
        <f>AVERAGEIF(J13:O13,"&gt;0")</f>
        <v>45463.414634146342</v>
      </c>
      <c r="Q13">
        <f>_xlfn.STDEV.S(J13:O13)</f>
        <v>18560.361303040016</v>
      </c>
    </row>
    <row r="14" spans="2:17" x14ac:dyDescent="0.35">
      <c r="B14">
        <v>2</v>
      </c>
      <c r="E14">
        <v>1865</v>
      </c>
      <c r="J14">
        <f t="shared" ref="J14:J18" si="2">C14/0.021</f>
        <v>0</v>
      </c>
      <c r="K14">
        <f t="shared" ref="K14:K18" si="3">D14/0.041</f>
        <v>0</v>
      </c>
      <c r="L14">
        <f t="shared" si="0"/>
        <v>45487.804878048781</v>
      </c>
      <c r="M14">
        <f t="shared" si="0"/>
        <v>0</v>
      </c>
      <c r="N14">
        <f t="shared" si="0"/>
        <v>0</v>
      </c>
      <c r="O14">
        <f t="shared" si="1"/>
        <v>0</v>
      </c>
      <c r="P14">
        <f t="shared" ref="P14:P19" si="4">AVERAGEIF(J14:O14,"&gt;0")</f>
        <v>45487.804878048781</v>
      </c>
      <c r="Q14">
        <f t="shared" ref="Q14:Q18" si="5">_xlfn.STDEV.S(J14:O14)</f>
        <v>18570.318578417184</v>
      </c>
    </row>
    <row r="15" spans="2:17" x14ac:dyDescent="0.35">
      <c r="B15">
        <v>3</v>
      </c>
      <c r="E15">
        <v>1675</v>
      </c>
      <c r="J15">
        <f t="shared" si="2"/>
        <v>0</v>
      </c>
      <c r="K15">
        <f t="shared" si="3"/>
        <v>0</v>
      </c>
      <c r="L15">
        <f t="shared" si="0"/>
        <v>40853.658536585361</v>
      </c>
      <c r="M15">
        <f t="shared" si="0"/>
        <v>0</v>
      </c>
      <c r="N15">
        <f t="shared" si="0"/>
        <v>0</v>
      </c>
      <c r="O15">
        <f t="shared" si="1"/>
        <v>0</v>
      </c>
      <c r="P15">
        <f t="shared" si="4"/>
        <v>40853.658536585361</v>
      </c>
      <c r="Q15">
        <f t="shared" si="5"/>
        <v>16678.436256755376</v>
      </c>
    </row>
    <row r="16" spans="2:17" x14ac:dyDescent="0.35">
      <c r="B16">
        <v>4</v>
      </c>
      <c r="E16">
        <v>1119</v>
      </c>
      <c r="J16">
        <f t="shared" si="2"/>
        <v>0</v>
      </c>
      <c r="K16">
        <f t="shared" si="3"/>
        <v>0</v>
      </c>
      <c r="L16">
        <f t="shared" si="0"/>
        <v>27292.682926829268</v>
      </c>
      <c r="M16">
        <f t="shared" si="0"/>
        <v>0</v>
      </c>
      <c r="N16">
        <f t="shared" si="0"/>
        <v>0</v>
      </c>
      <c r="O16">
        <f t="shared" si="1"/>
        <v>0</v>
      </c>
      <c r="P16">
        <f t="shared" si="4"/>
        <v>27292.682926829268</v>
      </c>
      <c r="Q16">
        <f t="shared" si="5"/>
        <v>11142.191147050311</v>
      </c>
    </row>
    <row r="17" spans="2:17" x14ac:dyDescent="0.35">
      <c r="B17">
        <v>5</v>
      </c>
      <c r="E17">
        <v>1218</v>
      </c>
      <c r="J17">
        <f t="shared" si="2"/>
        <v>0</v>
      </c>
      <c r="K17">
        <f t="shared" si="3"/>
        <v>0</v>
      </c>
      <c r="L17">
        <f t="shared" si="0"/>
        <v>29707.317073170729</v>
      </c>
      <c r="M17">
        <f t="shared" si="0"/>
        <v>0</v>
      </c>
      <c r="N17">
        <f t="shared" si="0"/>
        <v>0</v>
      </c>
      <c r="O17">
        <f t="shared" si="1"/>
        <v>0</v>
      </c>
      <c r="P17">
        <f t="shared" si="4"/>
        <v>29707.317073170729</v>
      </c>
      <c r="Q17">
        <f t="shared" si="5"/>
        <v>12127.96140938988</v>
      </c>
    </row>
    <row r="18" spans="2:17" x14ac:dyDescent="0.35">
      <c r="B18">
        <v>6</v>
      </c>
      <c r="E18">
        <v>1256</v>
      </c>
      <c r="J18">
        <f t="shared" si="2"/>
        <v>0</v>
      </c>
      <c r="K18">
        <f t="shared" si="3"/>
        <v>0</v>
      </c>
      <c r="L18">
        <f t="shared" si="0"/>
        <v>30634.146341463413</v>
      </c>
      <c r="M18">
        <f t="shared" si="0"/>
        <v>0</v>
      </c>
      <c r="O18">
        <f t="shared" si="1"/>
        <v>0</v>
      </c>
      <c r="P18">
        <f t="shared" si="4"/>
        <v>30634.146341463413</v>
      </c>
      <c r="Q18">
        <f t="shared" si="5"/>
        <v>13700.006730437735</v>
      </c>
    </row>
    <row r="19" spans="2:17" x14ac:dyDescent="0.35">
      <c r="I19" t="s">
        <v>14</v>
      </c>
      <c r="J19" t="e">
        <f>AVERAGEIF(J13:J17,"&gt;0")</f>
        <v>#DIV/0!</v>
      </c>
      <c r="K19" t="e">
        <f t="shared" ref="K19:O19" si="6">AVERAGEIF(K13:K17,"&gt;0")</f>
        <v>#DIV/0!</v>
      </c>
      <c r="L19">
        <f t="shared" si="6"/>
        <v>37760.975609756097</v>
      </c>
      <c r="M19" t="e">
        <f t="shared" si="6"/>
        <v>#DIV/0!</v>
      </c>
      <c r="N19" t="e">
        <f t="shared" si="6"/>
        <v>#DIV/0!</v>
      </c>
      <c r="O19" t="e">
        <f t="shared" si="6"/>
        <v>#DIV/0!</v>
      </c>
      <c r="P19">
        <f t="shared" si="4"/>
        <v>37760.975609756097</v>
      </c>
      <c r="Q19" t="e">
        <f t="shared" ref="Q19" si="7">_xlfn.STDEV.S(J19:O19)</f>
        <v>#DIV/0!</v>
      </c>
    </row>
    <row r="20" spans="2:17" x14ac:dyDescent="0.35">
      <c r="I20" t="s">
        <v>1</v>
      </c>
      <c r="J20">
        <f>_xlfn.STDEV.S(J13:J14,J16:J17)</f>
        <v>0</v>
      </c>
      <c r="K20">
        <f t="shared" ref="K20:M20" si="8">_xlfn.STDEV.S(K13:K14,K16:K17)</f>
        <v>0</v>
      </c>
      <c r="L20">
        <f>_xlfn.STDEV.S(L13,L16:L17)</f>
        <v>9867.966349008253</v>
      </c>
      <c r="M20">
        <f t="shared" si="8"/>
        <v>0</v>
      </c>
      <c r="N20">
        <f>_xlfn.STDEV.S(N13,N16:N17)</f>
        <v>0</v>
      </c>
      <c r="O20">
        <f>_xlfn.STDEV.S(O13,O15:O17)</f>
        <v>0</v>
      </c>
      <c r="P20">
        <f>_xlfn.STDEV.S(P13:P17)</f>
        <v>8704.0610158567379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51EE3-CF40-4D94-A426-2D5EAA3E651F}">
  <dimension ref="B2:D5"/>
  <sheetViews>
    <sheetView tabSelected="1" zoomScale="70" zoomScaleNormal="70" workbookViewId="0">
      <selection activeCell="E8" sqref="E8"/>
    </sheetView>
  </sheetViews>
  <sheetFormatPr defaultRowHeight="14.5" x14ac:dyDescent="0.35"/>
  <cols>
    <col min="2" max="2" width="15.6328125" bestFit="1" customWidth="1"/>
  </cols>
  <sheetData>
    <row r="2" spans="2:4" x14ac:dyDescent="0.35">
      <c r="B2" t="s">
        <v>22</v>
      </c>
      <c r="C2" t="s">
        <v>21</v>
      </c>
      <c r="D2" t="s">
        <v>23</v>
      </c>
    </row>
    <row r="3" spans="2:4" x14ac:dyDescent="0.35">
      <c r="B3">
        <v>1</v>
      </c>
      <c r="C3">
        <f>'1'!F5*10^6</f>
        <v>10.149465520407928</v>
      </c>
      <c r="D3">
        <f>'1'!G5*10^6</f>
        <v>4.1959938960089609</v>
      </c>
    </row>
    <row r="4" spans="2:4" x14ac:dyDescent="0.35">
      <c r="B4">
        <v>2</v>
      </c>
      <c r="C4">
        <f>'2'!F5*10^6</f>
        <v>7.5101270682059598</v>
      </c>
      <c r="D4">
        <f>'2'!G5*10^6</f>
        <v>1.4745907712582629</v>
      </c>
    </row>
    <row r="5" spans="2:4" x14ac:dyDescent="0.35">
      <c r="B5">
        <v>3</v>
      </c>
      <c r="C5">
        <f>'3'!F5*10^6</f>
        <v>9.3064128907839443</v>
      </c>
      <c r="D5">
        <f>'3'!G5*10^6</f>
        <v>2.5412234950344503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BM</dc:creator>
  <cp:lastModifiedBy>Georgina Burgoyne Morris</cp:lastModifiedBy>
  <dcterms:created xsi:type="dcterms:W3CDTF">2022-02-25T18:00:32Z</dcterms:created>
  <dcterms:modified xsi:type="dcterms:W3CDTF">2025-12-12T17:34:14Z</dcterms:modified>
</cp:coreProperties>
</file>